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9440" windowHeight="1152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'2016'!$A$1:$G$114</definedName>
  </definedNames>
  <calcPr calcId="144525"/>
</workbook>
</file>

<file path=xl/calcChain.xml><?xml version="1.0" encoding="utf-8"?>
<calcChain xmlns="http://schemas.openxmlformats.org/spreadsheetml/2006/main">
  <c r="F84" i="4" l="1"/>
  <c r="F23" i="4" l="1"/>
  <c r="F42" i="4"/>
  <c r="F32" i="4" s="1"/>
  <c r="G62" i="4" l="1"/>
  <c r="F62" i="4"/>
  <c r="F61" i="4"/>
  <c r="G54" i="4" l="1"/>
  <c r="F54" i="4"/>
  <c r="F53" i="4"/>
  <c r="F100" i="4" l="1"/>
  <c r="F99" i="4" l="1"/>
  <c r="F98" i="4" s="1"/>
  <c r="F27" i="4" l="1"/>
  <c r="G19" i="4"/>
  <c r="G76" i="4" l="1"/>
  <c r="F76" i="4"/>
  <c r="G40" i="4" l="1"/>
  <c r="G49" i="4"/>
  <c r="G64" i="4"/>
  <c r="G60" i="4"/>
  <c r="G58" i="4"/>
  <c r="G56" i="4"/>
  <c r="G52" i="4"/>
  <c r="F64" i="4"/>
  <c r="F60" i="4"/>
  <c r="F58" i="4"/>
  <c r="F56" i="4"/>
  <c r="F52" i="4"/>
  <c r="F50" i="4"/>
  <c r="F22" i="4"/>
  <c r="F21" i="4" s="1"/>
  <c r="G38" i="4"/>
  <c r="G36" i="4"/>
  <c r="G33" i="4"/>
  <c r="F40" i="4"/>
  <c r="F38" i="4"/>
  <c r="F36" i="4"/>
  <c r="F33" i="4"/>
  <c r="F30" i="4"/>
  <c r="F29" i="4" s="1"/>
  <c r="F26" i="4"/>
  <c r="F19" i="4"/>
  <c r="F18" i="4" s="1"/>
  <c r="G30" i="4"/>
  <c r="G29" i="4" s="1"/>
  <c r="G27" i="4"/>
  <c r="G26" i="4" s="1"/>
  <c r="G21" i="4"/>
  <c r="G18" i="4"/>
  <c r="F17" i="4" l="1"/>
  <c r="F49" i="4"/>
  <c r="G32" i="4"/>
  <c r="G17" i="4" s="1"/>
  <c r="G50" i="4"/>
  <c r="G69" i="4" l="1"/>
  <c r="F69" i="4"/>
  <c r="G67" i="4" l="1"/>
  <c r="G66" i="4" s="1"/>
  <c r="G48" i="4" s="1"/>
  <c r="F67" i="4"/>
  <c r="F66" i="4" s="1"/>
  <c r="F48" i="4" s="1"/>
  <c r="G82" i="4" l="1"/>
  <c r="F96" i="4" l="1"/>
  <c r="F46" i="4"/>
  <c r="G46" i="4"/>
  <c r="G96" i="4" l="1"/>
  <c r="G103" i="4"/>
  <c r="G102" i="4" s="1"/>
  <c r="F103" i="4"/>
  <c r="F102" i="4" s="1"/>
  <c r="G106" i="4" l="1"/>
  <c r="G105" i="4" s="1"/>
  <c r="G101" i="4" s="1"/>
  <c r="F106" i="4"/>
  <c r="F105" i="4" s="1"/>
  <c r="F101" i="4" s="1"/>
  <c r="G110" i="4" l="1"/>
  <c r="G109" i="4" s="1"/>
  <c r="G108" i="4" s="1"/>
  <c r="G94" i="4"/>
  <c r="G93" i="4" s="1"/>
  <c r="G90" i="4"/>
  <c r="G89" i="4" s="1"/>
  <c r="G88" i="4" s="1"/>
  <c r="G86" i="4"/>
  <c r="G84" i="4"/>
  <c r="G80" i="4"/>
  <c r="G75" i="4"/>
  <c r="G73" i="4"/>
  <c r="G72" i="4" s="1"/>
  <c r="G45" i="4"/>
  <c r="G44" i="4" s="1"/>
  <c r="F86" i="4"/>
  <c r="F110" i="4"/>
  <c r="F109" i="4" s="1"/>
  <c r="F94" i="4"/>
  <c r="F93" i="4" s="1"/>
  <c r="F90" i="4"/>
  <c r="F89" i="4" s="1"/>
  <c r="F82" i="4"/>
  <c r="F80" i="4"/>
  <c r="F75" i="4"/>
  <c r="F73" i="4"/>
  <c r="F72" i="4" s="1"/>
  <c r="F45" i="4"/>
  <c r="G92" i="4" l="1"/>
  <c r="G79" i="4"/>
  <c r="G71" i="4" s="1"/>
  <c r="F92" i="4"/>
  <c r="F79" i="4"/>
  <c r="F71" i="4" s="1"/>
  <c r="F108" i="4"/>
  <c r="F88" i="4"/>
  <c r="F44" i="4"/>
  <c r="F112" i="4" l="1"/>
  <c r="F114" i="4" s="1"/>
  <c r="G112" i="4"/>
  <c r="G114" i="4" s="1"/>
</calcChain>
</file>

<file path=xl/sharedStrings.xml><?xml version="1.0" encoding="utf-8"?>
<sst xmlns="http://schemas.openxmlformats.org/spreadsheetml/2006/main" count="170" uniqueCount="132">
  <si>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</si>
  <si>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</si>
  <si>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</si>
  <si>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</si>
  <si>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</si>
  <si>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</si>
  <si>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</si>
  <si>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</si>
  <si>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</si>
  <si>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</si>
  <si>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</si>
  <si>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</si>
  <si>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</si>
  <si>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</si>
  <si>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</si>
  <si>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</si>
  <si>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</si>
  <si>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</si>
  <si>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</si>
  <si>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</si>
  <si>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</si>
  <si>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</si>
  <si>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</si>
  <si>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</si>
  <si>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</si>
  <si>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</si>
  <si>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</si>
  <si>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</si>
  <si>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</si>
  <si>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</si>
  <si>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</si>
  <si>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</si>
  <si>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</si>
  <si>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</si>
  <si>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</si>
  <si>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</si>
  <si>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</si>
  <si>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</si>
  <si>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</si>
  <si>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</si>
  <si>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</si>
  <si>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</si>
  <si>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</si>
  <si>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</si>
  <si>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</si>
  <si>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</si>
  <si>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</si>
  <si>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</si>
  <si>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</si>
  <si>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</si>
  <si>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</si>
  <si>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</si>
  <si>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</si>
  <si>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</si>
  <si>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</si>
  <si>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</si>
  <si>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</si>
  <si>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</si>
  <si>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</si>
  <si>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</si>
  <si>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</si>
  <si>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</si>
  <si>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</si>
  <si>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</si>
  <si>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Содержание, ремонт автомобильных дорог внутри населенных пунктов (местный бюджет)</t>
  </si>
  <si>
    <t>02 0 01 20030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</si>
  <si>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</si>
  <si>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</si>
  <si>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</si>
  <si>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</si>
  <si>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</si>
  <si>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</si>
  <si>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</si>
  <si>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</si>
  <si>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</si>
  <si>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</si>
  <si>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</si>
  <si>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</si>
  <si>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</si>
  <si>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</si>
  <si>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</si>
  <si>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</si>
  <si>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</si>
  <si>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</si>
  <si>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</si>
  <si>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</si>
  <si>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</si>
  <si>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</si>
  <si>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</si>
  <si>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08 0 01 20410</t>
  </si>
  <si>
    <t>Повышение эффективности использования муниципального имущества</t>
  </si>
  <si>
    <t>08 0 02 20420</t>
  </si>
  <si>
    <t xml:space="preserve">Создание условий для массового отдыха жителей поселения </t>
  </si>
  <si>
    <t>04 0 07 20150</t>
  </si>
  <si>
    <t>Условно утвержденные расходы</t>
  </si>
  <si>
    <t>Субсидия на финансирование дорожного хозяйства</t>
  </si>
  <si>
    <t>Субсидия на государственную поддержку молодых семей Ярославской области в приобретении (строительстве) жилья</t>
  </si>
  <si>
    <t>06 0 01 L4970</t>
  </si>
  <si>
    <t>1003</t>
  </si>
  <si>
    <t>02 0 01 72440</t>
  </si>
  <si>
    <t>Другие вопросы в области национальной экономики</t>
  </si>
  <si>
    <t>0412</t>
  </si>
  <si>
    <t>Обеспечение территориальной доступности товаров для сельского населения путем оказания государственной поддерки</t>
  </si>
  <si>
    <t>09 0 01 21830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</si>
  <si>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</si>
  <si>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09 0 01 72880</t>
  </si>
  <si>
    <t>2024 год              (руб.)</t>
  </si>
  <si>
    <t xml:space="preserve"> Софинансирование к субсидии на финансирование дорожного хозяйства</t>
  </si>
  <si>
    <t>02 0 01 22440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</si>
  <si>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</si>
  <si>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</si>
  <si>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Содержание автомобильных дорог между населенными пунктами (по заключённому соглашению)</t>
  </si>
  <si>
    <t>02 0 01 40940</t>
  </si>
  <si>
    <t>02 0 01 77350</t>
  </si>
  <si>
    <t>Социальное обеспечение населения</t>
  </si>
  <si>
    <t>Бюджетные инвестиции в объекты капитального строительства государственной (муниципальной) собственности</t>
  </si>
  <si>
    <t>Субсидии бюджетам сельских поселений на софинансирование капитальных вложений в объекты муниципальной собственности</t>
  </si>
  <si>
    <t>Приложение № 6</t>
  </si>
  <si>
    <t>2025 год              (руб.)</t>
  </si>
  <si>
    <t>Ведомственная структура расходов  бюджета Приволжского сельского поселения                                                            на плановый период  2024 - 2025 годов</t>
  </si>
  <si>
    <t>от 06.12.2022 № 34</t>
  </si>
  <si>
    <t>Комплексное развитие сельских территорий</t>
  </si>
  <si>
    <t>Комплексное развитие сельских территорий (обустройство зон отдыха и площадок ТКО)</t>
  </si>
  <si>
    <t>03 0 04 25760</t>
  </si>
  <si>
    <t>Иные межбюджетные трансферты на софинансирование к субсидии на финансирование дорожного хозяйства</t>
  </si>
  <si>
    <t>Иные межбюджетные трансферты субсидия на финансирование дорожного хозяйства</t>
  </si>
  <si>
    <t>Иные межбюджетные трансферты по заключенному Соглашению по исполнению полномочий в части осуществления дорожной деятельности (оплата труда работника ЖКХ)</t>
  </si>
  <si>
    <t>05 0 00 20230</t>
  </si>
  <si>
    <t>Приложение № 5</t>
  </si>
  <si>
    <t>Осуществление мероприятий по борьбе с борщевиком Сосновского</t>
  </si>
  <si>
    <t>03 0 02 71810</t>
  </si>
  <si>
    <t>от 30.11.2023 №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</si>
</sst>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4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wrapText="1"/>
    </xf>
    <xf numFmtId="4" fontId="6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4" fontId="1" fillId="2" borderId="4" xfId="0" applyNumberFormat="1" applyFont="1" applyFill="1" applyBorder="1" applyAlignment="1">
      <alignment horizontal="center" wrapText="1"/>
    </xf>
    <xf numFmtId="4" fontId="3" fillId="2" borderId="4" xfId="0" applyNumberFormat="1" applyFont="1" applyFill="1" applyBorder="1" applyAlignment="1">
      <alignment horizontal="center" wrapText="1"/>
    </xf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5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wrapText="1"/>
    </xf>
    <xf numFmtId="4" fontId="4" fillId="2" borderId="1" xfId="0" applyNumberFormat="1" applyFont="1" applyFill="1" applyBorder="1" applyAlignment="1">
      <alignment horizontal="center" wrapText="1"/>
    </xf>
    <xf numFmtId="4" fontId="5" fillId="2" borderId="0" xfId="0" applyNumberFormat="1" applyFont="1" applyFill="1"/>
    <xf numFmtId="4" fontId="2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wrapText="1"/>
    </xf>
    <xf numFmtId="2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/>
    <xf numFmtId="4" fontId="6" fillId="2" borderId="4" xfId="0" applyNumberFormat="1" applyFont="1" applyFill="1" applyBorder="1" applyAlignment="1">
      <alignment horizontal="center" vertical="top" wrapText="1"/>
    </xf>
    <xf numFmtId="4" fontId="6" fillId="2" borderId="0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left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/>
    <xf numFmtId="4" fontId="9" fillId="2" borderId="1" xfId="0" applyNumberFormat="1" applyFont="1" applyFill="1" applyBorder="1"/>
    <xf numFmtId="4" fontId="9" fillId="2" borderId="4" xfId="0" applyNumberFormat="1" applyFont="1" applyFill="1" applyBorder="1"/>
    <xf numFmtId="0" fontId="5" fillId="2" borderId="0" xfId="0" applyFont="1" applyFill="1" applyBorder="1" applyAlignment="1"/>
    <xf numFmtId="0" fontId="5" fillId="2" borderId="0" xfId="0" applyFont="1" applyFill="1" applyBorder="1" applyAlignment="1">
      <alignment horizontal="right"/>
    </xf>
    <xf numFmtId="4" fontId="6" fillId="2" borderId="1" xfId="0" applyNumberFormat="1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right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7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4"/>
  <sheetViews>
    <sheetView tabSelected="1" view="pageBreakPreview" zoomScale="130" zoomScaleSheetLayoutView="130" workbookViewId="0">
      <selection activeCell="C5" sqref="C5:G5"/>
    </sheetView>
  </sheetViews>
  <sheetFormatPr defaultRowHeight="12.75" x14ac:dyDescent="0.2"/>
  <cols>
    <col min="1" max="1" width="47.85546875" style="8" customWidth="1"/>
    <col min="2" max="2" width="8.28515625" style="8" customWidth="1"/>
    <col min="3" max="3" width="9.7109375" style="8" customWidth="1"/>
    <col min="4" max="4" width="12.28515625" style="8" customWidth="1"/>
    <col min="5" max="5" width="6.5703125" style="8" customWidth="1"/>
    <col min="6" max="6" width="13.7109375" style="8" customWidth="1"/>
    <col min="7" max="7" width="14.5703125" style="8" customWidth="1"/>
    <col min="8" max="8" width="9.140625" style="8"/>
    <col min="9" max="9" width="17.7109375" style="8" customWidth="1"/>
    <col min="10" max="10" width="16.42578125" style="8" customWidth="1"/>
    <col min="11" max="16384" width="9.140625" style="8"/>
  </cols>
  <sheetData>
    <row r="1" spans="1:7" x14ac:dyDescent="0.2">
      <c r="A1" s="45"/>
      <c r="B1" s="45"/>
      <c r="C1" s="46"/>
      <c r="D1" s="46"/>
      <c r="E1" s="46"/>
      <c r="F1" s="46"/>
      <c r="G1" s="46"/>
    </row>
    <row r="2" spans="1:7" x14ac:dyDescent="0.2">
      <c r="A2" s="45"/>
      <c r="B2" s="45"/>
      <c r="C2" s="48"/>
      <c r="D2" s="48"/>
      <c r="E2" s="48"/>
      <c r="F2" s="49" t="s">
        <v>128</v>
      </c>
      <c r="G2" s="49"/>
    </row>
    <row r="3" spans="1:7" x14ac:dyDescent="0.2">
      <c r="A3" s="45"/>
      <c r="B3" s="45"/>
      <c r="C3" s="49" t="s">
        <v>83</v>
      </c>
      <c r="D3" s="49"/>
      <c r="E3" s="49"/>
      <c r="F3" s="49"/>
      <c r="G3" s="49"/>
    </row>
    <row r="4" spans="1:7" x14ac:dyDescent="0.2">
      <c r="A4" s="45"/>
      <c r="B4" s="45"/>
      <c r="C4" s="49" t="s">
        <v>84</v>
      </c>
      <c r="D4" s="49"/>
      <c r="E4" s="49"/>
      <c r="F4" s="49"/>
      <c r="G4" s="49"/>
    </row>
    <row r="5" spans="1:7" x14ac:dyDescent="0.2">
      <c r="A5" s="45"/>
      <c r="B5" s="45"/>
      <c r="C5" s="49" t="s">
        <v>131</v>
      </c>
      <c r="D5" s="49"/>
      <c r="E5" s="49"/>
      <c r="F5" s="49"/>
      <c r="G5" s="49"/>
    </row>
    <row r="6" spans="1:7" x14ac:dyDescent="0.2">
      <c r="A6" s="45"/>
      <c r="B6" s="45"/>
      <c r="C6" s="48"/>
      <c r="D6" s="48"/>
      <c r="E6" s="48"/>
      <c r="F6" s="48"/>
      <c r="G6" s="48"/>
    </row>
    <row r="7" spans="1:7" x14ac:dyDescent="0.2">
      <c r="A7" s="45"/>
      <c r="B7" s="45"/>
      <c r="C7" s="46"/>
      <c r="D7" s="46"/>
      <c r="E7" s="46"/>
      <c r="F7" s="49" t="s">
        <v>117</v>
      </c>
      <c r="G7" s="49"/>
    </row>
    <row r="8" spans="1:7" x14ac:dyDescent="0.2">
      <c r="A8" s="45"/>
      <c r="B8" s="45"/>
      <c r="C8" s="49" t="s">
        <v>83</v>
      </c>
      <c r="D8" s="49"/>
      <c r="E8" s="49"/>
      <c r="F8" s="49"/>
      <c r="G8" s="49"/>
    </row>
    <row r="9" spans="1:7" x14ac:dyDescent="0.2">
      <c r="A9" s="45"/>
      <c r="B9" s="45"/>
      <c r="C9" s="49" t="s">
        <v>84</v>
      </c>
      <c r="D9" s="49"/>
      <c r="E9" s="49"/>
      <c r="F9" s="49"/>
      <c r="G9" s="49"/>
    </row>
    <row r="10" spans="1:7" x14ac:dyDescent="0.2">
      <c r="A10" s="45"/>
      <c r="B10" s="45"/>
      <c r="C10" s="49" t="s">
        <v>120</v>
      </c>
      <c r="D10" s="49"/>
      <c r="E10" s="49"/>
      <c r="F10" s="49"/>
      <c r="G10" s="49"/>
    </row>
    <row r="11" spans="1:7" x14ac:dyDescent="0.2">
      <c r="A11" s="37"/>
      <c r="B11" s="37"/>
      <c r="C11" s="37"/>
      <c r="D11" s="37"/>
      <c r="E11" s="37"/>
      <c r="F11" s="37"/>
      <c r="G11" s="37"/>
    </row>
    <row r="12" spans="1:7" ht="35.25" customHeight="1" x14ac:dyDescent="0.25">
      <c r="A12" s="54" t="s">
        <v>119</v>
      </c>
      <c r="B12" s="54"/>
      <c r="C12" s="54"/>
      <c r="D12" s="54"/>
      <c r="E12" s="54"/>
      <c r="F12" s="54"/>
      <c r="G12" s="37"/>
    </row>
    <row r="14" spans="1:7" ht="15.75" customHeight="1" x14ac:dyDescent="0.2">
      <c r="A14" s="52" t="s">
        <v>0</v>
      </c>
      <c r="B14" s="55" t="s">
        <v>43</v>
      </c>
      <c r="C14" s="55" t="s">
        <v>82</v>
      </c>
      <c r="D14" s="55" t="s">
        <v>44</v>
      </c>
      <c r="E14" s="55" t="s">
        <v>45</v>
      </c>
      <c r="F14" s="50" t="s">
        <v>106</v>
      </c>
      <c r="G14" s="50" t="s">
        <v>118</v>
      </c>
    </row>
    <row r="15" spans="1:7" ht="31.5" customHeight="1" x14ac:dyDescent="0.2">
      <c r="A15" s="53"/>
      <c r="B15" s="56"/>
      <c r="C15" s="56"/>
      <c r="D15" s="56"/>
      <c r="E15" s="56"/>
      <c r="F15" s="51"/>
      <c r="G15" s="51"/>
    </row>
    <row r="16" spans="1:7" ht="15.75" customHeight="1" x14ac:dyDescent="0.2">
      <c r="A16" s="9" t="s">
        <v>46</v>
      </c>
      <c r="B16" s="10">
        <v>645</v>
      </c>
      <c r="C16" s="11"/>
      <c r="D16" s="11"/>
      <c r="E16" s="12"/>
      <c r="F16" s="13"/>
      <c r="G16" s="13"/>
    </row>
    <row r="17" spans="1:9" ht="15" customHeight="1" x14ac:dyDescent="0.2">
      <c r="A17" s="14" t="s">
        <v>1</v>
      </c>
      <c r="B17" s="14"/>
      <c r="C17" s="15" t="s">
        <v>23</v>
      </c>
      <c r="D17" s="15"/>
      <c r="E17" s="14"/>
      <c r="F17" s="4">
        <f>F18+F21+F26+F29+F32</f>
        <v>5813051.2800000003</v>
      </c>
      <c r="G17" s="4">
        <f>G18+G21+G26+G29+G32</f>
        <v>5447625</v>
      </c>
    </row>
    <row r="18" spans="1:9" ht="38.25" x14ac:dyDescent="0.2">
      <c r="A18" s="16" t="s">
        <v>2</v>
      </c>
      <c r="B18" s="16"/>
      <c r="C18" s="17" t="s">
        <v>24</v>
      </c>
      <c r="D18" s="17"/>
      <c r="E18" s="16"/>
      <c r="F18" s="5">
        <f>F19</f>
        <v>940845</v>
      </c>
      <c r="G18" s="5">
        <f>G19</f>
        <v>940845</v>
      </c>
    </row>
    <row r="19" spans="1:9" x14ac:dyDescent="0.2">
      <c r="A19" s="18" t="s">
        <v>47</v>
      </c>
      <c r="B19" s="19"/>
      <c r="C19" s="19"/>
      <c r="D19" s="20" t="s">
        <v>48</v>
      </c>
      <c r="E19" s="21"/>
      <c r="F19" s="22">
        <f>F20</f>
        <v>940845</v>
      </c>
      <c r="G19" s="22">
        <f>G20</f>
        <v>940845</v>
      </c>
    </row>
    <row r="20" spans="1:9" ht="63.75" x14ac:dyDescent="0.2">
      <c r="A20" s="23" t="s">
        <v>49</v>
      </c>
      <c r="B20" s="19"/>
      <c r="C20" s="19"/>
      <c r="D20" s="20"/>
      <c r="E20" s="24">
        <v>100</v>
      </c>
      <c r="F20" s="25">
        <v>940845</v>
      </c>
      <c r="G20" s="25">
        <v>940845</v>
      </c>
      <c r="I20" s="26"/>
    </row>
    <row r="21" spans="1:9" ht="51" x14ac:dyDescent="0.2">
      <c r="A21" s="16" t="s">
        <v>3</v>
      </c>
      <c r="B21" s="16"/>
      <c r="C21" s="17" t="s">
        <v>25</v>
      </c>
      <c r="D21" s="17"/>
      <c r="E21" s="16"/>
      <c r="F21" s="5">
        <f>F22</f>
        <v>4724189.28</v>
      </c>
      <c r="G21" s="5">
        <f>G22</f>
        <v>4501780</v>
      </c>
      <c r="I21" s="26"/>
    </row>
    <row r="22" spans="1:9" x14ac:dyDescent="0.2">
      <c r="A22" s="18" t="s">
        <v>50</v>
      </c>
      <c r="B22" s="16"/>
      <c r="C22" s="17"/>
      <c r="D22" s="20" t="s">
        <v>53</v>
      </c>
      <c r="E22" s="21"/>
      <c r="F22" s="22">
        <f>F23+F24+F25</f>
        <v>4724189.28</v>
      </c>
      <c r="G22" s="22">
        <v>4501780</v>
      </c>
    </row>
    <row r="23" spans="1:9" ht="63.75" x14ac:dyDescent="0.2">
      <c r="A23" s="23" t="s">
        <v>49</v>
      </c>
      <c r="B23" s="16"/>
      <c r="C23" s="17"/>
      <c r="D23" s="20"/>
      <c r="E23" s="24">
        <v>100</v>
      </c>
      <c r="F23" s="27">
        <f>5086201-27332.45-136662.27-65000-133017</f>
        <v>4724189.28</v>
      </c>
      <c r="G23" s="27">
        <v>4506775</v>
      </c>
    </row>
    <row r="24" spans="1:9" ht="25.5" hidden="1" x14ac:dyDescent="0.2">
      <c r="A24" s="23" t="s">
        <v>51</v>
      </c>
      <c r="B24" s="16"/>
      <c r="C24" s="17"/>
      <c r="D24" s="20"/>
      <c r="E24" s="24">
        <v>200</v>
      </c>
      <c r="F24" s="27">
        <v>0</v>
      </c>
      <c r="G24" s="27">
        <v>0</v>
      </c>
      <c r="I24" s="26"/>
    </row>
    <row r="25" spans="1:9" ht="29.25" hidden="1" customHeight="1" x14ac:dyDescent="0.2">
      <c r="A25" s="23" t="s">
        <v>52</v>
      </c>
      <c r="B25" s="16"/>
      <c r="C25" s="17"/>
      <c r="D25" s="20"/>
      <c r="E25" s="28">
        <v>800</v>
      </c>
      <c r="F25" s="22">
        <v>0</v>
      </c>
      <c r="G25" s="22">
        <v>0</v>
      </c>
    </row>
    <row r="26" spans="1:9" ht="41.25" hidden="1" customHeight="1" x14ac:dyDescent="0.2">
      <c r="A26" s="16" t="s">
        <v>4</v>
      </c>
      <c r="B26" s="16"/>
      <c r="C26" s="17" t="s">
        <v>26</v>
      </c>
      <c r="D26" s="17"/>
      <c r="E26" s="16"/>
      <c r="F26" s="5">
        <f>F27</f>
        <v>0</v>
      </c>
      <c r="G26" s="5">
        <f>G27</f>
        <v>0</v>
      </c>
    </row>
    <row r="27" spans="1:9" ht="41.25" hidden="1" customHeight="1" x14ac:dyDescent="0.2">
      <c r="A27" s="18" t="s">
        <v>54</v>
      </c>
      <c r="B27" s="16"/>
      <c r="C27" s="17"/>
      <c r="D27" s="20" t="s">
        <v>56</v>
      </c>
      <c r="E27" s="21"/>
      <c r="F27" s="27">
        <f>F28</f>
        <v>0</v>
      </c>
      <c r="G27" s="27">
        <f>G28</f>
        <v>0</v>
      </c>
    </row>
    <row r="28" spans="1:9" ht="20.25" hidden="1" customHeight="1" x14ac:dyDescent="0.2">
      <c r="A28" s="23" t="s">
        <v>55</v>
      </c>
      <c r="B28" s="16"/>
      <c r="C28" s="17"/>
      <c r="D28" s="20"/>
      <c r="E28" s="28">
        <v>500</v>
      </c>
      <c r="F28" s="29">
        <v>0</v>
      </c>
      <c r="G28" s="29">
        <v>0</v>
      </c>
    </row>
    <row r="29" spans="1:9" ht="14.25" customHeight="1" x14ac:dyDescent="0.2">
      <c r="A29" s="16" t="s">
        <v>5</v>
      </c>
      <c r="B29" s="16"/>
      <c r="C29" s="17" t="s">
        <v>27</v>
      </c>
      <c r="D29" s="17"/>
      <c r="E29" s="16"/>
      <c r="F29" s="1">
        <f>F30</f>
        <v>15000</v>
      </c>
      <c r="G29" s="1">
        <f>G30</f>
        <v>5000</v>
      </c>
    </row>
    <row r="30" spans="1:9" ht="16.5" customHeight="1" x14ac:dyDescent="0.2">
      <c r="A30" s="18" t="s">
        <v>57</v>
      </c>
      <c r="B30" s="16"/>
      <c r="C30" s="17"/>
      <c r="D30" s="20" t="s">
        <v>58</v>
      </c>
      <c r="E30" s="28"/>
      <c r="F30" s="22">
        <f>F31</f>
        <v>15000</v>
      </c>
      <c r="G30" s="22">
        <f>G31</f>
        <v>5000</v>
      </c>
    </row>
    <row r="31" spans="1:9" ht="18" customHeight="1" x14ac:dyDescent="0.2">
      <c r="A31" s="23" t="s">
        <v>52</v>
      </c>
      <c r="B31" s="16"/>
      <c r="C31" s="17"/>
      <c r="D31" s="20"/>
      <c r="E31" s="28">
        <v>800</v>
      </c>
      <c r="F31" s="29">
        <v>15000</v>
      </c>
      <c r="G31" s="29">
        <v>5000</v>
      </c>
    </row>
    <row r="32" spans="1:9" ht="15" customHeight="1" x14ac:dyDescent="0.2">
      <c r="A32" s="16" t="s">
        <v>6</v>
      </c>
      <c r="B32" s="16"/>
      <c r="C32" s="17" t="s">
        <v>28</v>
      </c>
      <c r="D32" s="17"/>
      <c r="E32" s="16"/>
      <c r="F32" s="1">
        <f>F42</f>
        <v>133017</v>
      </c>
      <c r="G32" s="1">
        <f>G33+G36+G38+G40</f>
        <v>0</v>
      </c>
    </row>
    <row r="33" spans="1:10" ht="24.75" hidden="1" customHeight="1" x14ac:dyDescent="0.2">
      <c r="A33" s="18" t="s">
        <v>6</v>
      </c>
      <c r="B33" s="16"/>
      <c r="C33" s="17"/>
      <c r="D33" s="20" t="s">
        <v>60</v>
      </c>
      <c r="E33" s="21"/>
      <c r="F33" s="22">
        <f>F34+F35</f>
        <v>0</v>
      </c>
      <c r="G33" s="22">
        <f>G34+G35</f>
        <v>0</v>
      </c>
    </row>
    <row r="34" spans="1:10" ht="27" hidden="1" customHeight="1" x14ac:dyDescent="0.2">
      <c r="A34" s="23" t="s">
        <v>51</v>
      </c>
      <c r="B34" s="16"/>
      <c r="C34" s="17"/>
      <c r="D34" s="20"/>
      <c r="E34" s="24">
        <v>200</v>
      </c>
      <c r="F34" s="25">
        <v>0</v>
      </c>
      <c r="G34" s="25">
        <v>0</v>
      </c>
    </row>
    <row r="35" spans="1:10" ht="25.5" hidden="1" customHeight="1" x14ac:dyDescent="0.2">
      <c r="A35" s="23" t="s">
        <v>52</v>
      </c>
      <c r="B35" s="16"/>
      <c r="C35" s="17"/>
      <c r="D35" s="20"/>
      <c r="E35" s="28">
        <v>800</v>
      </c>
      <c r="F35" s="25">
        <v>0</v>
      </c>
      <c r="G35" s="25">
        <v>0</v>
      </c>
    </row>
    <row r="36" spans="1:10" ht="27" hidden="1" customHeight="1" x14ac:dyDescent="0.2">
      <c r="A36" s="18" t="s">
        <v>59</v>
      </c>
      <c r="B36" s="16"/>
      <c r="C36" s="17"/>
      <c r="D36" s="20" t="s">
        <v>61</v>
      </c>
      <c r="E36" s="21"/>
      <c r="F36" s="27">
        <f>F37</f>
        <v>0</v>
      </c>
      <c r="G36" s="27">
        <f>G37</f>
        <v>0</v>
      </c>
    </row>
    <row r="37" spans="1:10" ht="30" hidden="1" customHeight="1" x14ac:dyDescent="0.2">
      <c r="A37" s="23" t="s">
        <v>55</v>
      </c>
      <c r="B37" s="16"/>
      <c r="C37" s="17"/>
      <c r="D37" s="20"/>
      <c r="E37" s="28">
        <v>500</v>
      </c>
      <c r="F37" s="29">
        <v>0</v>
      </c>
      <c r="G37" s="29">
        <v>0</v>
      </c>
    </row>
    <row r="38" spans="1:10" ht="25.5" hidden="1" customHeight="1" x14ac:dyDescent="0.2">
      <c r="A38" s="18" t="s">
        <v>88</v>
      </c>
      <c r="B38" s="16"/>
      <c r="C38" s="17"/>
      <c r="D38" s="30" t="s">
        <v>89</v>
      </c>
      <c r="E38" s="28"/>
      <c r="F38" s="27">
        <f>F39</f>
        <v>0</v>
      </c>
      <c r="G38" s="27">
        <f>G39</f>
        <v>0</v>
      </c>
    </row>
    <row r="39" spans="1:10" ht="25.5" hidden="1" customHeight="1" x14ac:dyDescent="0.2">
      <c r="A39" s="23" t="s">
        <v>51</v>
      </c>
      <c r="B39" s="16"/>
      <c r="C39" s="17"/>
      <c r="D39" s="20"/>
      <c r="E39" s="24">
        <v>200</v>
      </c>
      <c r="F39" s="25">
        <v>0</v>
      </c>
      <c r="G39" s="25">
        <v>0</v>
      </c>
    </row>
    <row r="40" spans="1:10" ht="22.5" hidden="1" customHeight="1" x14ac:dyDescent="0.2">
      <c r="A40" s="18" t="s">
        <v>90</v>
      </c>
      <c r="B40" s="16"/>
      <c r="C40" s="17"/>
      <c r="D40" s="30" t="s">
        <v>91</v>
      </c>
      <c r="E40" s="28"/>
      <c r="F40" s="27">
        <f>F41</f>
        <v>0</v>
      </c>
      <c r="G40" s="27">
        <f>G41</f>
        <v>0</v>
      </c>
    </row>
    <row r="41" spans="1:10" ht="18" hidden="1" customHeight="1" x14ac:dyDescent="0.2">
      <c r="A41" s="23" t="s">
        <v>51</v>
      </c>
      <c r="B41" s="16"/>
      <c r="C41" s="17"/>
      <c r="D41" s="20"/>
      <c r="E41" s="24">
        <v>200</v>
      </c>
      <c r="F41" s="25">
        <v>0</v>
      </c>
      <c r="G41" s="25">
        <v>0</v>
      </c>
    </row>
    <row r="42" spans="1:10" ht="51" x14ac:dyDescent="0.2">
      <c r="A42" s="23" t="s">
        <v>126</v>
      </c>
      <c r="B42" s="16"/>
      <c r="C42" s="17"/>
      <c r="D42" s="20" t="s">
        <v>127</v>
      </c>
      <c r="E42" s="24"/>
      <c r="F42" s="25">
        <f>F43</f>
        <v>133017</v>
      </c>
      <c r="G42" s="25">
        <v>0</v>
      </c>
    </row>
    <row r="43" spans="1:10" x14ac:dyDescent="0.2">
      <c r="A43" s="23" t="s">
        <v>55</v>
      </c>
      <c r="B43" s="16"/>
      <c r="C43" s="17"/>
      <c r="D43" s="20"/>
      <c r="E43" s="24">
        <v>500</v>
      </c>
      <c r="F43" s="25">
        <v>133017</v>
      </c>
      <c r="G43" s="25">
        <v>0</v>
      </c>
    </row>
    <row r="44" spans="1:10" ht="13.5" customHeight="1" x14ac:dyDescent="0.2">
      <c r="A44" s="14" t="s">
        <v>7</v>
      </c>
      <c r="B44" s="14"/>
      <c r="C44" s="15" t="s">
        <v>29</v>
      </c>
      <c r="D44" s="15"/>
      <c r="E44" s="14"/>
      <c r="F44" s="4">
        <f t="shared" ref="F44:G46" si="0">F45</f>
        <v>306888</v>
      </c>
      <c r="G44" s="4">
        <f t="shared" si="0"/>
        <v>317475</v>
      </c>
    </row>
    <row r="45" spans="1:10" x14ac:dyDescent="0.2">
      <c r="A45" s="16" t="s">
        <v>8</v>
      </c>
      <c r="B45" s="16"/>
      <c r="C45" s="17" t="s">
        <v>30</v>
      </c>
      <c r="D45" s="17"/>
      <c r="E45" s="16"/>
      <c r="F45" s="1">
        <f t="shared" si="0"/>
        <v>306888</v>
      </c>
      <c r="G45" s="1">
        <f t="shared" si="0"/>
        <v>317475</v>
      </c>
      <c r="I45" s="26"/>
      <c r="J45" s="26"/>
    </row>
    <row r="46" spans="1:10" ht="25.5" x14ac:dyDescent="0.2">
      <c r="A46" s="31" t="s">
        <v>62</v>
      </c>
      <c r="B46" s="16"/>
      <c r="C46" s="17"/>
      <c r="D46" s="20" t="s">
        <v>63</v>
      </c>
      <c r="E46" s="32"/>
      <c r="F46" s="27">
        <f t="shared" si="0"/>
        <v>306888</v>
      </c>
      <c r="G46" s="27">
        <f t="shared" si="0"/>
        <v>317475</v>
      </c>
    </row>
    <row r="47" spans="1:10" ht="62.25" customHeight="1" x14ac:dyDescent="0.2">
      <c r="A47" s="23" t="s">
        <v>49</v>
      </c>
      <c r="B47" s="16"/>
      <c r="C47" s="17"/>
      <c r="D47" s="20"/>
      <c r="E47" s="24">
        <v>100</v>
      </c>
      <c r="F47" s="25">
        <v>306888</v>
      </c>
      <c r="G47" s="25">
        <v>317475</v>
      </c>
    </row>
    <row r="48" spans="1:10" ht="11.25" customHeight="1" x14ac:dyDescent="0.2">
      <c r="A48" s="14" t="s">
        <v>9</v>
      </c>
      <c r="B48" s="14"/>
      <c r="C48" s="15" t="s">
        <v>31</v>
      </c>
      <c r="D48" s="15"/>
      <c r="E48" s="14"/>
      <c r="F48" s="4">
        <f>F49+F66</f>
        <v>9222035</v>
      </c>
      <c r="G48" s="4">
        <f>G49+G66</f>
        <v>10604035</v>
      </c>
    </row>
    <row r="49" spans="1:7" x14ac:dyDescent="0.2">
      <c r="A49" s="16" t="s">
        <v>10</v>
      </c>
      <c r="B49" s="16"/>
      <c r="C49" s="17" t="s">
        <v>32</v>
      </c>
      <c r="D49" s="17"/>
      <c r="E49" s="16"/>
      <c r="F49" s="1">
        <f>F50+F52+F54+F56+F60+F62+F64</f>
        <v>9039967</v>
      </c>
      <c r="G49" s="1">
        <f>G51+G53+G57+G59+G61+G65</f>
        <v>10421967</v>
      </c>
    </row>
    <row r="50" spans="1:7" ht="25.5" x14ac:dyDescent="0.2">
      <c r="A50" s="18" t="s">
        <v>64</v>
      </c>
      <c r="B50" s="16"/>
      <c r="C50" s="17"/>
      <c r="D50" s="33" t="s">
        <v>65</v>
      </c>
      <c r="E50" s="28"/>
      <c r="F50" s="5">
        <f>F51</f>
        <v>3269474</v>
      </c>
      <c r="G50" s="5">
        <f>G51</f>
        <v>4651474</v>
      </c>
    </row>
    <row r="51" spans="1:7" ht="27" customHeight="1" x14ac:dyDescent="0.2">
      <c r="A51" s="23" t="s">
        <v>51</v>
      </c>
      <c r="B51" s="16"/>
      <c r="C51" s="17"/>
      <c r="D51" s="30"/>
      <c r="E51" s="24">
        <v>200</v>
      </c>
      <c r="F51" s="3">
        <v>3269474</v>
      </c>
      <c r="G51" s="3">
        <v>4651474</v>
      </c>
    </row>
    <row r="52" spans="1:7" ht="25.5" x14ac:dyDescent="0.2">
      <c r="A52" s="18" t="s">
        <v>107</v>
      </c>
      <c r="B52" s="16"/>
      <c r="C52" s="17"/>
      <c r="D52" s="30" t="s">
        <v>108</v>
      </c>
      <c r="E52" s="20"/>
      <c r="F52" s="5">
        <f>F53</f>
        <v>87607.46</v>
      </c>
      <c r="G52" s="5">
        <f>G53</f>
        <v>203753</v>
      </c>
    </row>
    <row r="53" spans="1:7" ht="25.5" x14ac:dyDescent="0.2">
      <c r="A53" s="23" t="s">
        <v>51</v>
      </c>
      <c r="B53" s="16"/>
      <c r="C53" s="17"/>
      <c r="D53" s="30"/>
      <c r="E53" s="20">
        <v>200</v>
      </c>
      <c r="F53" s="3">
        <f>203753-116145.54</f>
        <v>87607.46</v>
      </c>
      <c r="G53" s="3">
        <v>203753</v>
      </c>
    </row>
    <row r="54" spans="1:7" ht="38.25" x14ac:dyDescent="0.2">
      <c r="A54" s="18" t="s">
        <v>124</v>
      </c>
      <c r="B54" s="16"/>
      <c r="C54" s="17"/>
      <c r="D54" s="30" t="s">
        <v>108</v>
      </c>
      <c r="E54" s="20"/>
      <c r="F54" s="3">
        <f>F55</f>
        <v>116145.54</v>
      </c>
      <c r="G54" s="3">
        <f>G55</f>
        <v>0</v>
      </c>
    </row>
    <row r="55" spans="1:7" x14ac:dyDescent="0.2">
      <c r="A55" s="23" t="s">
        <v>55</v>
      </c>
      <c r="B55" s="16"/>
      <c r="C55" s="17"/>
      <c r="D55" s="30"/>
      <c r="E55" s="20">
        <v>500</v>
      </c>
      <c r="F55" s="3">
        <v>116145.54</v>
      </c>
      <c r="G55" s="3">
        <v>0</v>
      </c>
    </row>
    <row r="56" spans="1:7" ht="51" x14ac:dyDescent="0.2">
      <c r="A56" s="18" t="s">
        <v>109</v>
      </c>
      <c r="B56" s="16"/>
      <c r="C56" s="17"/>
      <c r="D56" s="30" t="s">
        <v>110</v>
      </c>
      <c r="E56" s="20"/>
      <c r="F56" s="3">
        <f>F57</f>
        <v>84773</v>
      </c>
      <c r="G56" s="3">
        <f>G57</f>
        <v>84773</v>
      </c>
    </row>
    <row r="57" spans="1:7" ht="25.5" x14ac:dyDescent="0.2">
      <c r="A57" s="23" t="s">
        <v>51</v>
      </c>
      <c r="B57" s="16"/>
      <c r="C57" s="17"/>
      <c r="D57" s="30"/>
      <c r="E57" s="20">
        <v>200</v>
      </c>
      <c r="F57" s="3">
        <v>84773</v>
      </c>
      <c r="G57" s="3">
        <v>84773</v>
      </c>
    </row>
    <row r="58" spans="1:7" ht="25.5" hidden="1" x14ac:dyDescent="0.2">
      <c r="A58" s="18" t="s">
        <v>111</v>
      </c>
      <c r="B58" s="16"/>
      <c r="C58" s="17"/>
      <c r="D58" s="20" t="s">
        <v>112</v>
      </c>
      <c r="E58" s="21"/>
      <c r="F58" s="5">
        <f>F59</f>
        <v>0</v>
      </c>
      <c r="G58" s="5">
        <f>G59</f>
        <v>0</v>
      </c>
    </row>
    <row r="59" spans="1:7" ht="25.5" hidden="1" x14ac:dyDescent="0.2">
      <c r="A59" s="23" t="s">
        <v>51</v>
      </c>
      <c r="B59" s="16"/>
      <c r="C59" s="17"/>
      <c r="D59" s="30"/>
      <c r="E59" s="24">
        <v>200</v>
      </c>
      <c r="F59" s="3">
        <v>0</v>
      </c>
      <c r="G59" s="3">
        <v>0</v>
      </c>
    </row>
    <row r="60" spans="1:7" x14ac:dyDescent="0.2">
      <c r="A60" s="18" t="s">
        <v>95</v>
      </c>
      <c r="B60" s="16"/>
      <c r="C60" s="17"/>
      <c r="D60" s="30" t="s">
        <v>99</v>
      </c>
      <c r="E60" s="20"/>
      <c r="F60" s="3">
        <f>F61</f>
        <v>1664529.6600000001</v>
      </c>
      <c r="G60" s="3">
        <f>G61</f>
        <v>3871295</v>
      </c>
    </row>
    <row r="61" spans="1:7" ht="25.5" x14ac:dyDescent="0.2">
      <c r="A61" s="23" t="s">
        <v>51</v>
      </c>
      <c r="B61" s="16"/>
      <c r="C61" s="17"/>
      <c r="D61" s="30"/>
      <c r="E61" s="24">
        <v>200</v>
      </c>
      <c r="F61" s="3">
        <f>3871295-2206765.34</f>
        <v>1664529.6600000001</v>
      </c>
      <c r="G61" s="3">
        <v>3871295</v>
      </c>
    </row>
    <row r="62" spans="1:7" ht="25.5" x14ac:dyDescent="0.2">
      <c r="A62" s="18" t="s">
        <v>125</v>
      </c>
      <c r="B62" s="16"/>
      <c r="C62" s="17"/>
      <c r="D62" s="30" t="s">
        <v>99</v>
      </c>
      <c r="E62" s="24"/>
      <c r="F62" s="3">
        <f>F63</f>
        <v>2206765.34</v>
      </c>
      <c r="G62" s="3">
        <f>G63</f>
        <v>0</v>
      </c>
    </row>
    <row r="63" spans="1:7" x14ac:dyDescent="0.2">
      <c r="A63" s="23" t="s">
        <v>55</v>
      </c>
      <c r="B63" s="16"/>
      <c r="C63" s="17"/>
      <c r="D63" s="30"/>
      <c r="E63" s="24">
        <v>500</v>
      </c>
      <c r="F63" s="3">
        <v>2206765.34</v>
      </c>
      <c r="G63" s="3">
        <v>0</v>
      </c>
    </row>
    <row r="64" spans="1:7" ht="38.25" x14ac:dyDescent="0.2">
      <c r="A64" s="18" t="s">
        <v>116</v>
      </c>
      <c r="B64" s="16"/>
      <c r="C64" s="17"/>
      <c r="D64" s="30" t="s">
        <v>113</v>
      </c>
      <c r="E64" s="20"/>
      <c r="F64" s="5">
        <f>F65</f>
        <v>1610672</v>
      </c>
      <c r="G64" s="5">
        <f>G65</f>
        <v>1610672</v>
      </c>
    </row>
    <row r="65" spans="1:7" ht="25.5" x14ac:dyDescent="0.2">
      <c r="A65" s="23" t="s">
        <v>51</v>
      </c>
      <c r="B65" s="16"/>
      <c r="C65" s="17"/>
      <c r="D65" s="30"/>
      <c r="E65" s="20">
        <v>200</v>
      </c>
      <c r="F65" s="3">
        <v>1610672</v>
      </c>
      <c r="G65" s="3">
        <v>1610672</v>
      </c>
    </row>
    <row r="66" spans="1:7" x14ac:dyDescent="0.2">
      <c r="A66" s="18" t="s">
        <v>100</v>
      </c>
      <c r="B66" s="16"/>
      <c r="C66" s="17" t="s">
        <v>101</v>
      </c>
      <c r="D66" s="30"/>
      <c r="E66" s="20"/>
      <c r="F66" s="5">
        <f>F67+F69</f>
        <v>182068</v>
      </c>
      <c r="G66" s="5">
        <f>G67+G69</f>
        <v>182068</v>
      </c>
    </row>
    <row r="67" spans="1:7" ht="38.25" x14ac:dyDescent="0.2">
      <c r="A67" s="18" t="s">
        <v>102</v>
      </c>
      <c r="B67" s="16"/>
      <c r="C67" s="17"/>
      <c r="D67" s="30" t="s">
        <v>103</v>
      </c>
      <c r="E67" s="20"/>
      <c r="F67" s="5">
        <f>F68</f>
        <v>9104</v>
      </c>
      <c r="G67" s="5">
        <f>G68</f>
        <v>9104</v>
      </c>
    </row>
    <row r="68" spans="1:7" x14ac:dyDescent="0.2">
      <c r="A68" s="23" t="s">
        <v>52</v>
      </c>
      <c r="B68" s="16"/>
      <c r="C68" s="17"/>
      <c r="D68" s="30"/>
      <c r="E68" s="24">
        <v>800</v>
      </c>
      <c r="F68" s="3">
        <v>9104</v>
      </c>
      <c r="G68" s="3">
        <v>9104</v>
      </c>
    </row>
    <row r="69" spans="1:7" ht="63.75" x14ac:dyDescent="0.2">
      <c r="A69" s="18" t="s">
        <v>104</v>
      </c>
      <c r="B69" s="16"/>
      <c r="C69" s="17"/>
      <c r="D69" s="30" t="s">
        <v>105</v>
      </c>
      <c r="E69" s="20"/>
      <c r="F69" s="5">
        <f>F70</f>
        <v>172964</v>
      </c>
      <c r="G69" s="5">
        <f>G70</f>
        <v>172964</v>
      </c>
    </row>
    <row r="70" spans="1:7" x14ac:dyDescent="0.2">
      <c r="A70" s="23" t="s">
        <v>52</v>
      </c>
      <c r="B70" s="16"/>
      <c r="C70" s="17"/>
      <c r="D70" s="30"/>
      <c r="E70" s="24">
        <v>800</v>
      </c>
      <c r="F70" s="3">
        <v>172964</v>
      </c>
      <c r="G70" s="3">
        <v>172964</v>
      </c>
    </row>
    <row r="71" spans="1:7" x14ac:dyDescent="0.2">
      <c r="A71" s="14" t="s">
        <v>11</v>
      </c>
      <c r="B71" s="14"/>
      <c r="C71" s="15" t="s">
        <v>33</v>
      </c>
      <c r="D71" s="15"/>
      <c r="E71" s="14"/>
      <c r="F71" s="4">
        <f>F72+F75+F79</f>
        <v>165620</v>
      </c>
      <c r="G71" s="4">
        <f>G72+G75+G79</f>
        <v>165620</v>
      </c>
    </row>
    <row r="72" spans="1:7" ht="30.75" hidden="1" x14ac:dyDescent="0.2">
      <c r="A72" s="16" t="s">
        <v>40</v>
      </c>
      <c r="B72" s="16"/>
      <c r="C72" s="17" t="s">
        <v>39</v>
      </c>
      <c r="D72" s="15"/>
      <c r="E72" s="16"/>
      <c r="F72" s="1">
        <f>F73</f>
        <v>0</v>
      </c>
      <c r="G72" s="1">
        <f>G73</f>
        <v>0</v>
      </c>
    </row>
    <row r="73" spans="1:7" ht="27" hidden="1" x14ac:dyDescent="0.2">
      <c r="A73" s="18" t="s">
        <v>66</v>
      </c>
      <c r="B73" s="16"/>
      <c r="C73" s="15"/>
      <c r="D73" s="20" t="s">
        <v>67</v>
      </c>
      <c r="E73" s="21"/>
      <c r="F73" s="5">
        <f>F74</f>
        <v>0</v>
      </c>
      <c r="G73" s="5">
        <f>G74</f>
        <v>0</v>
      </c>
    </row>
    <row r="74" spans="1:7" ht="24.75" hidden="1" x14ac:dyDescent="0.2">
      <c r="A74" s="23" t="s">
        <v>51</v>
      </c>
      <c r="B74" s="16"/>
      <c r="C74" s="15"/>
      <c r="D74" s="20"/>
      <c r="E74" s="24">
        <v>200</v>
      </c>
      <c r="F74" s="3">
        <v>0</v>
      </c>
      <c r="G74" s="3">
        <v>0</v>
      </c>
    </row>
    <row r="75" spans="1:7" ht="37.5" hidden="1" customHeight="1" x14ac:dyDescent="0.2">
      <c r="A75" s="16" t="s">
        <v>12</v>
      </c>
      <c r="B75" s="16"/>
      <c r="C75" s="17" t="s">
        <v>34</v>
      </c>
      <c r="D75" s="17"/>
      <c r="E75" s="16"/>
      <c r="F75" s="1">
        <f>F76</f>
        <v>0</v>
      </c>
      <c r="G75" s="1">
        <f>G76</f>
        <v>0</v>
      </c>
    </row>
    <row r="76" spans="1:7" ht="30.75" hidden="1" customHeight="1" x14ac:dyDescent="0.2">
      <c r="A76" s="18" t="s">
        <v>68</v>
      </c>
      <c r="B76" s="16"/>
      <c r="C76" s="17"/>
      <c r="D76" s="30" t="s">
        <v>69</v>
      </c>
      <c r="E76" s="21"/>
      <c r="F76" s="5">
        <f>F77+F78</f>
        <v>0</v>
      </c>
      <c r="G76" s="5">
        <f>G77+G78</f>
        <v>0</v>
      </c>
    </row>
    <row r="77" spans="1:7" ht="27.75" hidden="1" customHeight="1" x14ac:dyDescent="0.2">
      <c r="A77" s="23" t="s">
        <v>51</v>
      </c>
      <c r="B77" s="16"/>
      <c r="C77" s="17"/>
      <c r="D77" s="30"/>
      <c r="E77" s="24">
        <v>200</v>
      </c>
      <c r="F77" s="3">
        <v>0</v>
      </c>
      <c r="G77" s="3">
        <v>0</v>
      </c>
    </row>
    <row r="78" spans="1:7" ht="16.5" hidden="1" customHeight="1" x14ac:dyDescent="0.2">
      <c r="A78" s="23" t="s">
        <v>115</v>
      </c>
      <c r="B78" s="16"/>
      <c r="C78" s="17"/>
      <c r="D78" s="30"/>
      <c r="E78" s="24">
        <v>400</v>
      </c>
      <c r="F78" s="3">
        <v>0</v>
      </c>
      <c r="G78" s="3">
        <v>0</v>
      </c>
    </row>
    <row r="79" spans="1:7" x14ac:dyDescent="0.2">
      <c r="A79" s="16" t="s">
        <v>13</v>
      </c>
      <c r="B79" s="16"/>
      <c r="C79" s="17" t="s">
        <v>35</v>
      </c>
      <c r="D79" s="17"/>
      <c r="E79" s="16"/>
      <c r="F79" s="1">
        <f>F80+F82+F84+F86</f>
        <v>165620</v>
      </c>
      <c r="G79" s="1">
        <f>G80+G82+G84+G86</f>
        <v>165620</v>
      </c>
    </row>
    <row r="80" spans="1:7" ht="25.5" hidden="1" x14ac:dyDescent="0.2">
      <c r="A80" s="18" t="s">
        <v>70</v>
      </c>
      <c r="B80" s="16"/>
      <c r="C80" s="17"/>
      <c r="D80" s="20" t="s">
        <v>73</v>
      </c>
      <c r="E80" s="20"/>
      <c r="F80" s="5">
        <f>F81</f>
        <v>0</v>
      </c>
      <c r="G80" s="5">
        <f>G81</f>
        <v>0</v>
      </c>
    </row>
    <row r="81" spans="1:7" ht="25.5" hidden="1" x14ac:dyDescent="0.2">
      <c r="A81" s="23" t="s">
        <v>51</v>
      </c>
      <c r="B81" s="16"/>
      <c r="C81" s="17"/>
      <c r="D81" s="20"/>
      <c r="E81" s="24">
        <v>200</v>
      </c>
      <c r="F81" s="5">
        <v>0</v>
      </c>
      <c r="G81" s="5">
        <v>0</v>
      </c>
    </row>
    <row r="82" spans="1:7" ht="25.5" x14ac:dyDescent="0.2">
      <c r="A82" s="18" t="s">
        <v>71</v>
      </c>
      <c r="B82" s="16"/>
      <c r="C82" s="17"/>
      <c r="D82" s="20" t="s">
        <v>74</v>
      </c>
      <c r="E82" s="34"/>
      <c r="F82" s="1">
        <f>F83</f>
        <v>0</v>
      </c>
      <c r="G82" s="1">
        <f>G83</f>
        <v>165620</v>
      </c>
    </row>
    <row r="83" spans="1:7" ht="25.5" x14ac:dyDescent="0.2">
      <c r="A83" s="35" t="s">
        <v>51</v>
      </c>
      <c r="B83" s="16"/>
      <c r="C83" s="17"/>
      <c r="D83" s="20"/>
      <c r="E83" s="24">
        <v>200</v>
      </c>
      <c r="F83" s="3">
        <v>0</v>
      </c>
      <c r="G83" s="3">
        <v>165620</v>
      </c>
    </row>
    <row r="84" spans="1:7" ht="25.5" customHeight="1" x14ac:dyDescent="0.2">
      <c r="A84" s="18" t="s">
        <v>129</v>
      </c>
      <c r="B84" s="16"/>
      <c r="C84" s="17"/>
      <c r="D84" s="20" t="s">
        <v>130</v>
      </c>
      <c r="E84" s="20"/>
      <c r="F84" s="5">
        <f>F85</f>
        <v>165620</v>
      </c>
      <c r="G84" s="5">
        <f>G85</f>
        <v>0</v>
      </c>
    </row>
    <row r="85" spans="1:7" ht="16.5" customHeight="1" x14ac:dyDescent="0.2">
      <c r="A85" s="23" t="s">
        <v>55</v>
      </c>
      <c r="B85" s="16"/>
      <c r="C85" s="17"/>
      <c r="D85" s="20"/>
      <c r="E85" s="24">
        <v>500</v>
      </c>
      <c r="F85" s="3">
        <v>165620</v>
      </c>
      <c r="G85" s="3">
        <v>0</v>
      </c>
    </row>
    <row r="86" spans="1:7" ht="31.5" hidden="1" customHeight="1" x14ac:dyDescent="0.2">
      <c r="A86" s="18" t="s">
        <v>72</v>
      </c>
      <c r="B86" s="16"/>
      <c r="C86" s="17"/>
      <c r="D86" s="30" t="s">
        <v>75</v>
      </c>
      <c r="E86" s="21"/>
      <c r="F86" s="5">
        <f>F87</f>
        <v>0</v>
      </c>
      <c r="G86" s="5">
        <f>G87</f>
        <v>0</v>
      </c>
    </row>
    <row r="87" spans="1:7" ht="31.5" hidden="1" customHeight="1" x14ac:dyDescent="0.2">
      <c r="A87" s="35" t="s">
        <v>51</v>
      </c>
      <c r="B87" s="16"/>
      <c r="C87" s="17"/>
      <c r="D87" s="30"/>
      <c r="E87" s="24">
        <v>200</v>
      </c>
      <c r="F87" s="3">
        <v>0</v>
      </c>
      <c r="G87" s="3">
        <v>0</v>
      </c>
    </row>
    <row r="88" spans="1:7" ht="33.75" hidden="1" customHeight="1" x14ac:dyDescent="0.2">
      <c r="A88" s="14" t="s">
        <v>14</v>
      </c>
      <c r="B88" s="14"/>
      <c r="C88" s="15" t="s">
        <v>22</v>
      </c>
      <c r="D88" s="15"/>
      <c r="E88" s="14"/>
      <c r="F88" s="4">
        <f t="shared" ref="F88:G90" si="1">F89</f>
        <v>0</v>
      </c>
      <c r="G88" s="4">
        <f t="shared" si="1"/>
        <v>0</v>
      </c>
    </row>
    <row r="89" spans="1:7" ht="27.75" hidden="1" customHeight="1" x14ac:dyDescent="0.2">
      <c r="A89" s="16" t="s">
        <v>15</v>
      </c>
      <c r="B89" s="16"/>
      <c r="C89" s="17" t="s">
        <v>36</v>
      </c>
      <c r="D89" s="17"/>
      <c r="E89" s="16"/>
      <c r="F89" s="1">
        <f t="shared" si="1"/>
        <v>0</v>
      </c>
      <c r="G89" s="1">
        <f t="shared" si="1"/>
        <v>0</v>
      </c>
    </row>
    <row r="90" spans="1:7" ht="22.5" hidden="1" customHeight="1" x14ac:dyDescent="0.2">
      <c r="A90" s="18" t="s">
        <v>76</v>
      </c>
      <c r="B90" s="16"/>
      <c r="C90" s="17"/>
      <c r="D90" s="30" t="s">
        <v>77</v>
      </c>
      <c r="E90" s="20"/>
      <c r="F90" s="5">
        <f t="shared" si="1"/>
        <v>0</v>
      </c>
      <c r="G90" s="5">
        <f t="shared" si="1"/>
        <v>0</v>
      </c>
    </row>
    <row r="91" spans="1:7" ht="28.5" hidden="1" customHeight="1" x14ac:dyDescent="0.2">
      <c r="A91" s="23" t="s">
        <v>55</v>
      </c>
      <c r="B91" s="16"/>
      <c r="C91" s="17"/>
      <c r="D91" s="30"/>
      <c r="E91" s="28">
        <v>500</v>
      </c>
      <c r="F91" s="2">
        <v>0</v>
      </c>
      <c r="G91" s="2"/>
    </row>
    <row r="92" spans="1:7" ht="26.25" hidden="1" customHeight="1" x14ac:dyDescent="0.2">
      <c r="A92" s="14" t="s">
        <v>16</v>
      </c>
      <c r="B92" s="14"/>
      <c r="C92" s="15" t="s">
        <v>37</v>
      </c>
      <c r="D92" s="15"/>
      <c r="E92" s="14"/>
      <c r="F92" s="4">
        <f>F93</f>
        <v>0</v>
      </c>
      <c r="G92" s="4">
        <f>G93</f>
        <v>0</v>
      </c>
    </row>
    <row r="93" spans="1:7" ht="28.5" hidden="1" customHeight="1" x14ac:dyDescent="0.2">
      <c r="A93" s="16" t="s">
        <v>17</v>
      </c>
      <c r="B93" s="16"/>
      <c r="C93" s="17" t="s">
        <v>38</v>
      </c>
      <c r="D93" s="17"/>
      <c r="E93" s="16"/>
      <c r="F93" s="1">
        <f>F94+F96</f>
        <v>0</v>
      </c>
      <c r="G93" s="1">
        <f>G94+G96</f>
        <v>0</v>
      </c>
    </row>
    <row r="94" spans="1:7" ht="19.5" hidden="1" customHeight="1" x14ac:dyDescent="0.2">
      <c r="A94" s="18" t="s">
        <v>78</v>
      </c>
      <c r="B94" s="16"/>
      <c r="C94" s="17"/>
      <c r="D94" s="30" t="s">
        <v>79</v>
      </c>
      <c r="E94" s="20"/>
      <c r="F94" s="5">
        <f>F95</f>
        <v>0</v>
      </c>
      <c r="G94" s="5">
        <f>G95</f>
        <v>0</v>
      </c>
    </row>
    <row r="95" spans="1:7" ht="24" hidden="1" customHeight="1" x14ac:dyDescent="0.2">
      <c r="A95" s="23" t="s">
        <v>55</v>
      </c>
      <c r="B95" s="16"/>
      <c r="C95" s="17"/>
      <c r="D95" s="30"/>
      <c r="E95" s="28">
        <v>500</v>
      </c>
      <c r="F95" s="5">
        <v>0</v>
      </c>
      <c r="G95" s="5">
        <v>0</v>
      </c>
    </row>
    <row r="96" spans="1:7" ht="23.25" hidden="1" customHeight="1" x14ac:dyDescent="0.2">
      <c r="A96" s="18" t="s">
        <v>92</v>
      </c>
      <c r="B96" s="30"/>
      <c r="C96" s="18"/>
      <c r="D96" s="30" t="s">
        <v>93</v>
      </c>
      <c r="E96" s="20"/>
      <c r="F96" s="5">
        <f>F97</f>
        <v>0</v>
      </c>
      <c r="G96" s="5">
        <f>G97</f>
        <v>0</v>
      </c>
    </row>
    <row r="97" spans="1:9" ht="28.5" hidden="1" customHeight="1" x14ac:dyDescent="0.2">
      <c r="A97" s="23" t="s">
        <v>51</v>
      </c>
      <c r="B97" s="16"/>
      <c r="C97" s="17"/>
      <c r="D97" s="36"/>
      <c r="E97" s="24">
        <v>200</v>
      </c>
      <c r="F97" s="3">
        <v>0</v>
      </c>
      <c r="G97" s="3">
        <v>0</v>
      </c>
    </row>
    <row r="98" spans="1:9" x14ac:dyDescent="0.2">
      <c r="A98" s="14" t="s">
        <v>121</v>
      </c>
      <c r="B98" s="16"/>
      <c r="C98" s="15" t="s">
        <v>35</v>
      </c>
      <c r="D98" s="36"/>
      <c r="E98" s="24"/>
      <c r="F98" s="47">
        <f>F99</f>
        <v>228994.72</v>
      </c>
      <c r="G98" s="3"/>
    </row>
    <row r="99" spans="1:9" ht="25.5" x14ac:dyDescent="0.2">
      <c r="A99" s="18" t="s">
        <v>122</v>
      </c>
      <c r="B99" s="16"/>
      <c r="C99" s="17"/>
      <c r="D99" s="30" t="s">
        <v>123</v>
      </c>
      <c r="E99" s="24"/>
      <c r="F99" s="5">
        <f>F100</f>
        <v>228994.72</v>
      </c>
      <c r="G99" s="3"/>
    </row>
    <row r="100" spans="1:9" ht="25.5" x14ac:dyDescent="0.2">
      <c r="A100" s="23" t="s">
        <v>51</v>
      </c>
      <c r="B100" s="16"/>
      <c r="C100" s="17"/>
      <c r="D100" s="36"/>
      <c r="E100" s="24">
        <v>200</v>
      </c>
      <c r="F100" s="5">
        <f>27332.45+136662.27+65000</f>
        <v>228994.72</v>
      </c>
      <c r="G100" s="3"/>
    </row>
    <row r="101" spans="1:9" x14ac:dyDescent="0.2">
      <c r="A101" s="14" t="s">
        <v>18</v>
      </c>
      <c r="B101" s="14"/>
      <c r="C101" s="15">
        <v>1000</v>
      </c>
      <c r="D101" s="15"/>
      <c r="E101" s="14"/>
      <c r="F101" s="4">
        <f>F102+F105</f>
        <v>638044</v>
      </c>
      <c r="G101" s="4">
        <f>G102+G105</f>
        <v>636844</v>
      </c>
    </row>
    <row r="102" spans="1:9" ht="11.25" customHeight="1" x14ac:dyDescent="0.2">
      <c r="A102" s="16" t="s">
        <v>42</v>
      </c>
      <c r="B102" s="16"/>
      <c r="C102" s="15" t="s">
        <v>41</v>
      </c>
      <c r="D102" s="15"/>
      <c r="E102" s="16"/>
      <c r="F102" s="1">
        <f t="shared" ref="F102:G103" si="2">F103</f>
        <v>12000</v>
      </c>
      <c r="G102" s="1">
        <f t="shared" si="2"/>
        <v>12000</v>
      </c>
    </row>
    <row r="103" spans="1:9" ht="17.25" customHeight="1" x14ac:dyDescent="0.2">
      <c r="A103" s="18" t="s">
        <v>85</v>
      </c>
      <c r="B103" s="20"/>
      <c r="C103" s="15"/>
      <c r="D103" s="17" t="s">
        <v>86</v>
      </c>
      <c r="E103" s="16"/>
      <c r="F103" s="1">
        <f t="shared" si="2"/>
        <v>12000</v>
      </c>
      <c r="G103" s="1">
        <f t="shared" si="2"/>
        <v>12000</v>
      </c>
    </row>
    <row r="104" spans="1:9" x14ac:dyDescent="0.2">
      <c r="A104" s="16" t="s">
        <v>87</v>
      </c>
      <c r="B104" s="16"/>
      <c r="C104" s="15"/>
      <c r="D104" s="15"/>
      <c r="E104" s="28">
        <v>300</v>
      </c>
      <c r="F104" s="2">
        <v>12000</v>
      </c>
      <c r="G104" s="2">
        <v>12000</v>
      </c>
    </row>
    <row r="105" spans="1:9" x14ac:dyDescent="0.2">
      <c r="A105" s="16" t="s">
        <v>114</v>
      </c>
      <c r="B105" s="16"/>
      <c r="C105" s="15" t="s">
        <v>98</v>
      </c>
      <c r="D105" s="15"/>
      <c r="E105" s="16"/>
      <c r="F105" s="1">
        <f>F106</f>
        <v>626044</v>
      </c>
      <c r="G105" s="1">
        <f>G106</f>
        <v>624844</v>
      </c>
    </row>
    <row r="106" spans="1:9" ht="38.25" x14ac:dyDescent="0.2">
      <c r="A106" s="18" t="s">
        <v>96</v>
      </c>
      <c r="B106" s="16"/>
      <c r="C106" s="17"/>
      <c r="D106" s="30" t="s">
        <v>97</v>
      </c>
      <c r="E106" s="28"/>
      <c r="F106" s="3">
        <f>F107</f>
        <v>626044</v>
      </c>
      <c r="G106" s="3">
        <f>G107</f>
        <v>624844</v>
      </c>
    </row>
    <row r="107" spans="1:9" x14ac:dyDescent="0.2">
      <c r="A107" s="16" t="s">
        <v>87</v>
      </c>
      <c r="B107" s="16"/>
      <c r="C107" s="17"/>
      <c r="D107" s="36"/>
      <c r="E107" s="28">
        <v>300</v>
      </c>
      <c r="F107" s="2">
        <v>626044</v>
      </c>
      <c r="G107" s="2">
        <v>624844</v>
      </c>
    </row>
    <row r="108" spans="1:9" hidden="1" x14ac:dyDescent="0.2">
      <c r="A108" s="14" t="s">
        <v>19</v>
      </c>
      <c r="B108" s="14"/>
      <c r="C108" s="15">
        <v>1100</v>
      </c>
      <c r="D108" s="15"/>
      <c r="E108" s="14"/>
      <c r="F108" s="4">
        <f t="shared" ref="F108:G110" si="3">F109</f>
        <v>0</v>
      </c>
      <c r="G108" s="4">
        <f t="shared" si="3"/>
        <v>0</v>
      </c>
    </row>
    <row r="109" spans="1:9" hidden="1" x14ac:dyDescent="0.2">
      <c r="A109" s="16" t="s">
        <v>20</v>
      </c>
      <c r="B109" s="16"/>
      <c r="C109" s="17">
        <v>1102</v>
      </c>
      <c r="D109" s="17"/>
      <c r="E109" s="16"/>
      <c r="F109" s="1">
        <f t="shared" si="3"/>
        <v>0</v>
      </c>
      <c r="G109" s="1">
        <f t="shared" si="3"/>
        <v>0</v>
      </c>
    </row>
    <row r="110" spans="1:9" ht="51" hidden="1" x14ac:dyDescent="0.2">
      <c r="A110" s="18" t="s">
        <v>80</v>
      </c>
      <c r="B110" s="16"/>
      <c r="C110" s="17"/>
      <c r="D110" s="30" t="s">
        <v>81</v>
      </c>
      <c r="E110" s="28"/>
      <c r="F110" s="5">
        <f t="shared" si="3"/>
        <v>0</v>
      </c>
      <c r="G110" s="6">
        <f t="shared" si="3"/>
        <v>0</v>
      </c>
      <c r="H110" s="37"/>
      <c r="I110" s="37"/>
    </row>
    <row r="111" spans="1:9" ht="25.5" hidden="1" x14ac:dyDescent="0.2">
      <c r="A111" s="23" t="s">
        <v>51</v>
      </c>
      <c r="B111" s="16"/>
      <c r="C111" s="17"/>
      <c r="D111" s="36"/>
      <c r="E111" s="24">
        <v>200</v>
      </c>
      <c r="F111" s="3">
        <v>0</v>
      </c>
      <c r="G111" s="7">
        <v>0</v>
      </c>
      <c r="H111" s="37"/>
      <c r="I111" s="37"/>
    </row>
    <row r="112" spans="1:9" x14ac:dyDescent="0.2">
      <c r="A112" s="14" t="s">
        <v>21</v>
      </c>
      <c r="B112" s="14"/>
      <c r="C112" s="15"/>
      <c r="D112" s="15"/>
      <c r="E112" s="14"/>
      <c r="F112" s="4">
        <f>F17+F44+F48+F71+F88+F92+F101+F108+F98</f>
        <v>16374633.000000002</v>
      </c>
      <c r="G112" s="38">
        <f>G17+G44+G48+G71+G88+G92+G101+G108</f>
        <v>17171599</v>
      </c>
      <c r="H112" s="39"/>
      <c r="I112" s="39"/>
    </row>
    <row r="113" spans="1:9" x14ac:dyDescent="0.2">
      <c r="A113" s="40" t="s">
        <v>94</v>
      </c>
      <c r="B113" s="19"/>
      <c r="C113" s="19"/>
      <c r="D113" s="19"/>
      <c r="E113" s="19"/>
      <c r="F113" s="22">
        <v>161850</v>
      </c>
      <c r="G113" s="41">
        <v>286271</v>
      </c>
      <c r="H113" s="37"/>
      <c r="I113" s="37"/>
    </row>
    <row r="114" spans="1:9" ht="15.75" x14ac:dyDescent="0.25">
      <c r="A114" s="42" t="s">
        <v>21</v>
      </c>
      <c r="B114" s="19"/>
      <c r="C114" s="19"/>
      <c r="D114" s="19"/>
      <c r="E114" s="19"/>
      <c r="F114" s="43">
        <f>F112+F113</f>
        <v>16536483.000000002</v>
      </c>
      <c r="G114" s="44">
        <f>G112+G113</f>
        <v>17457870</v>
      </c>
      <c r="H114" s="37"/>
      <c r="I114" s="37"/>
    </row>
  </sheetData>
  <mergeCells count="16">
    <mergeCell ref="A14:A15"/>
    <mergeCell ref="F14:F15"/>
    <mergeCell ref="A12:F12"/>
    <mergeCell ref="C14:C15"/>
    <mergeCell ref="B14:B15"/>
    <mergeCell ref="D14:D15"/>
    <mergeCell ref="E14:E15"/>
    <mergeCell ref="F2:G2"/>
    <mergeCell ref="C3:G3"/>
    <mergeCell ref="C4:G4"/>
    <mergeCell ref="C5:G5"/>
    <mergeCell ref="G14:G15"/>
    <mergeCell ref="C8:G8"/>
    <mergeCell ref="C9:G9"/>
    <mergeCell ref="C10:G10"/>
    <mergeCell ref="F7:G7"/>
  </mergeCells>
  <pageMargins left="0.7" right="0.7" top="0.75" bottom="0.75" header="0.3" footer="0.3"/>
  <pageSetup paperSize="9" scale="7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2023-11-30T06:45:34Z</cp:lastPrinted>
  <dcterms:created xsi:type="dcterms:W3CDTF">2015-02-12T11:14:02Z</dcterms:created>
  <dcterms:modified xsi:type="dcterms:W3CDTF">2023-11-30T06:46:09Z</dcterms:modified>
</cp:coreProperties>
</file>